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8 год\1- Ольга 2018\к Протоколу 14 от 26.10.2018г\Допсоглашение от 26.10.2018 г\"/>
    </mc:Choice>
  </mc:AlternateContent>
  <bookViews>
    <workbookView xWindow="0" yWindow="0" windowWidth="28800" windowHeight="12030"/>
  </bookViews>
  <sheets>
    <sheet name="К проток. 14-16" sheetId="17" r:id="rId1"/>
  </sheets>
  <calcPr calcId="162913"/>
</workbook>
</file>

<file path=xl/calcChain.xml><?xml version="1.0" encoding="utf-8"?>
<calcChain xmlns="http://schemas.openxmlformats.org/spreadsheetml/2006/main">
  <c r="L38" i="17" l="1"/>
  <c r="K35" i="17" l="1"/>
  <c r="K31" i="17"/>
  <c r="K28" i="17"/>
  <c r="K25" i="17"/>
  <c r="K20" i="17"/>
  <c r="K17" i="17"/>
  <c r="J37" i="17"/>
  <c r="J36" i="17"/>
  <c r="J34" i="17"/>
  <c r="J33" i="17"/>
  <c r="J32" i="17"/>
  <c r="J30" i="17"/>
  <c r="J29" i="17"/>
  <c r="K29" i="17" s="1"/>
  <c r="J27" i="17"/>
  <c r="J26" i="17"/>
  <c r="J24" i="17"/>
  <c r="J23" i="17"/>
  <c r="J22" i="17"/>
  <c r="J21" i="17"/>
  <c r="J19" i="17"/>
  <c r="J18" i="17"/>
  <c r="J16" i="17"/>
  <c r="J15" i="17"/>
  <c r="I37" i="17"/>
  <c r="I36" i="17"/>
  <c r="I34" i="17"/>
  <c r="I33" i="17"/>
  <c r="I32" i="17"/>
  <c r="I30" i="17"/>
  <c r="I29" i="17"/>
  <c r="I27" i="17"/>
  <c r="I26" i="17"/>
  <c r="I24" i="17"/>
  <c r="I23" i="17"/>
  <c r="I22" i="17"/>
  <c r="I21" i="17"/>
  <c r="I19" i="17"/>
  <c r="I18" i="17"/>
  <c r="I16" i="17"/>
  <c r="I15" i="17"/>
  <c r="G38" i="17"/>
  <c r="F38" i="17"/>
  <c r="H37" i="17"/>
  <c r="H36" i="17"/>
  <c r="H34" i="17"/>
  <c r="H33" i="17"/>
  <c r="H32" i="17"/>
  <c r="H30" i="17"/>
  <c r="K30" i="17" s="1"/>
  <c r="H27" i="17"/>
  <c r="H24" i="17"/>
  <c r="K24" i="17" s="1"/>
  <c r="H23" i="17"/>
  <c r="H22" i="17"/>
  <c r="H21" i="17"/>
  <c r="K21" i="17" s="1"/>
  <c r="H19" i="17"/>
  <c r="H18" i="17"/>
  <c r="H16" i="17"/>
  <c r="H15" i="17"/>
  <c r="H29" i="17"/>
  <c r="H26" i="17"/>
  <c r="K37" i="17" l="1"/>
  <c r="K33" i="17"/>
  <c r="K36" i="17"/>
  <c r="H38" i="17"/>
  <c r="H41" i="17" s="1"/>
  <c r="H42" i="17" s="1"/>
  <c r="K15" i="17"/>
  <c r="K18" i="17"/>
  <c r="K23" i="17"/>
  <c r="K26" i="17"/>
  <c r="K32" i="17"/>
  <c r="K34" i="17"/>
  <c r="I38" i="17"/>
  <c r="J38" i="17"/>
  <c r="K19" i="17"/>
  <c r="K22" i="17"/>
  <c r="K27" i="17"/>
  <c r="J40" i="17"/>
  <c r="K16" i="17"/>
  <c r="K38" i="17" l="1"/>
  <c r="C38" i="17"/>
</calcChain>
</file>

<file path=xl/sharedStrings.xml><?xml version="1.0" encoding="utf-8"?>
<sst xmlns="http://schemas.openxmlformats.org/spreadsheetml/2006/main" count="61" uniqueCount="60">
  <si>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</si>
  <si>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</si>
  <si>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</si>
  <si>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</si>
  <si>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"ГОРОДСКАЯ ПОЛИКЛИНИКА №1" Г.О. НАЛЬЧИК</t>
  </si>
  <si>
    <t>ГБУЗ "ГОРОДСКАЯ ДЕТСКАЯ ПОЛИКЛИНИКА №1"</t>
  </si>
  <si>
    <t>ГБУЗ "РДКБ" МИНЗДРАВА КБР</t>
  </si>
  <si>
    <t>ГБУЗ "ГОРОДСКАЯ ПОЛИКЛИНИКА №2" Г.О. НАЛЬЧИК</t>
  </si>
  <si>
    <t>ГБУЗ "ГОРОДСКАЯ ПОЛИКЛИНИКА №3" Г.О. НАЛЬЧИК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</si>
  <si>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</si>
  <si>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</si>
  <si>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</si>
  <si>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</si>
  <si>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</si>
  <si>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</si>
  <si>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</si>
  <si>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</si>
  <si>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</si>
  <si>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</si>
  <si>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</si>
  <si>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</si>
  <si>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</si>
  <si>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</si>
  <si>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</si>
  <si>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</si>
  <si>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</si>
  <si>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</si>
  <si>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</si>
  <si>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</si>
  <si>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</si>
  <si>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№   П/П</t>
  </si>
  <si>
    <t xml:space="preserve">Наименование МО </t>
  </si>
  <si>
    <t>Итого</t>
  </si>
  <si>
    <t>15</t>
  </si>
  <si>
    <t>16</t>
  </si>
  <si>
    <t>17</t>
  </si>
  <si>
    <t xml:space="preserve">Дифференцированный подушевой  коэффициент </t>
  </si>
  <si>
    <t xml:space="preserve">Группа  4 </t>
  </si>
  <si>
    <t xml:space="preserve">Группа  5 </t>
  </si>
  <si>
    <t xml:space="preserve">Группа  6 </t>
  </si>
  <si>
    <t>Группа 7</t>
  </si>
  <si>
    <t>Группа 1</t>
  </si>
  <si>
    <t>к Тарифному соглашению на 2018 г. от 28.12.2017г.</t>
  </si>
  <si>
    <t>Группа 3</t>
  </si>
  <si>
    <t>ГБУЗ "ЦРБ" Г.О. ПРОХЛАДНЫЙ И ПРОХЛАДНЕНСКОГО  РАЙОНА</t>
  </si>
  <si>
    <t>Утверждено на год (руб.)</t>
  </si>
  <si>
    <t>Факт 9 месяцев (руб).</t>
  </si>
  <si>
    <t xml:space="preserve">Прикрепленное население на 1.10.2018г., чел. </t>
  </si>
  <si>
    <t>Дифференцированный подушевой норматив   при нормативе 142,5 руб.</t>
  </si>
  <si>
    <t>Корректировка (руб)</t>
  </si>
  <si>
    <t>Приложение 3</t>
  </si>
  <si>
    <t>Приложение  16</t>
  </si>
  <si>
    <t>На 4-ый квартал (руб) (остаток)</t>
  </si>
  <si>
    <t xml:space="preserve">На 4 квартал  (руб.)  </t>
  </si>
  <si>
    <t>Итого на 4 квартал (руб.)</t>
  </si>
  <si>
    <t>Группа 2</t>
  </si>
  <si>
    <t xml:space="preserve">Дифференцированный подушевой норматив для оплаты амбулаторно-поликлинической  помощи в ОМС в КБР </t>
  </si>
  <si>
    <t>к Дополнительному соглашению</t>
  </si>
  <si>
    <t xml:space="preserve">от 26.10.2018 г. </t>
  </si>
  <si>
    <t>с 01.10.2018г.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</si>
</sst>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  <numFmt numFmtId="166" formatCode="_-* #,##0_р_._-;\-* #,##0_р_._-;_-* &quot;-&quot;???_р_._-;_-@_-"/>
    <numFmt numFmtId="167" formatCode="_-* #,##0.000_р_._-;\-* #,##0.000_р_._-;_-* &quot;-&quot;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166" fontId="1" fillId="0" borderId="0" xfId="0" applyNumberFormat="1" applyFont="1" applyBorder="1"/>
    <xf numFmtId="0" fontId="1" fillId="0" borderId="0" xfId="0" applyFont="1" applyBorder="1"/>
    <xf numFmtId="0" fontId="5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0" xfId="0" applyFont="1" applyBorder="1" applyAlignment="1">
      <alignment horizontal="right" vertical="center" wrapText="1"/>
    </xf>
    <xf numFmtId="165" fontId="1" fillId="0" borderId="0" xfId="0" applyNumberFormat="1" applyFont="1" applyBorder="1"/>
    <xf numFmtId="0" fontId="6" fillId="0" borderId="1" xfId="0" applyFont="1" applyFill="1" applyBorder="1" applyAlignment="1">
      <alignment horizontal="center" wrapText="1"/>
    </xf>
    <xf numFmtId="2" fontId="0" fillId="0" borderId="0" xfId="0" applyNumberFormat="1" applyBorder="1"/>
    <xf numFmtId="165" fontId="0" fillId="0" borderId="0" xfId="0" applyNumberFormat="1" applyBorder="1"/>
    <xf numFmtId="0" fontId="3" fillId="0" borderId="1" xfId="0" applyFont="1" applyBorder="1"/>
    <xf numFmtId="0" fontId="7" fillId="0" borderId="1" xfId="0" applyFont="1" applyBorder="1"/>
    <xf numFmtId="165" fontId="3" fillId="0" borderId="1" xfId="1" applyNumberFormat="1" applyFont="1" applyBorder="1"/>
    <xf numFmtId="165" fontId="7" fillId="0" borderId="1" xfId="1" applyNumberFormat="1" applyFont="1" applyBorder="1"/>
    <xf numFmtId="165" fontId="3" fillId="0" borderId="1" xfId="0" applyNumberFormat="1" applyFont="1" applyBorder="1"/>
    <xf numFmtId="164" fontId="3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3" fillId="2" borderId="1" xfId="1" applyNumberFormat="1" applyFont="1" applyFill="1" applyBorder="1"/>
    <xf numFmtId="0" fontId="3" fillId="0" borderId="0" xfId="0" applyFont="1" applyBorder="1"/>
    <xf numFmtId="0" fontId="12" fillId="0" borderId="1" xfId="0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vertical="center"/>
    </xf>
    <xf numFmtId="164" fontId="3" fillId="0" borderId="1" xfId="2" applyFont="1" applyBorder="1" applyAlignment="1">
      <alignment horizontal="center" vertical="center"/>
    </xf>
    <xf numFmtId="0" fontId="10" fillId="0" borderId="0" xfId="0" applyFont="1" applyBorder="1"/>
    <xf numFmtId="0" fontId="11" fillId="0" borderId="1" xfId="0" applyFont="1" applyBorder="1"/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 wrapText="1"/>
    </xf>
    <xf numFmtId="167" fontId="3" fillId="0" borderId="1" xfId="2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[0]" xfId="2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7" zoomScaleNormal="100" workbookViewId="0">
      <selection activeCell="R25" sqref="R25"/>
    </sheetView>
  </sheetViews>
  <sheetFormatPr defaultColWidth="8.85546875" defaultRowHeight="15" x14ac:dyDescent="0.25"/>
  <cols>
    <col min="1" max="1" width="5.28515625" style="1" customWidth="1"/>
    <col min="2" max="2" width="51.85546875" style="1" customWidth="1"/>
    <col min="3" max="3" width="15.28515625" style="3" customWidth="1"/>
    <col min="4" max="4" width="16.28515625" style="1" customWidth="1"/>
    <col min="5" max="5" width="17.5703125" style="1" customWidth="1"/>
    <col min="6" max="6" width="16.28515625" style="1" hidden="1" customWidth="1"/>
    <col min="7" max="7" width="14.85546875" style="1" hidden="1" customWidth="1"/>
    <col min="8" max="8" width="16.5703125" style="3" hidden="1" customWidth="1"/>
    <col min="9" max="9" width="1.140625" style="1" hidden="1" customWidth="1"/>
    <col min="10" max="10" width="14.140625" style="1" customWidth="1"/>
    <col min="11" max="11" width="15.7109375" style="1" hidden="1" customWidth="1"/>
    <col min="12" max="12" width="13" style="1" customWidth="1"/>
    <col min="13" max="16384" width="8.85546875" style="1"/>
  </cols>
  <sheetData>
    <row r="1" spans="1:12" x14ac:dyDescent="0.25">
      <c r="D1" s="35" t="s">
        <v>50</v>
      </c>
      <c r="E1" s="35"/>
      <c r="F1" s="35"/>
      <c r="G1" s="35"/>
      <c r="H1" s="35"/>
      <c r="I1" s="35"/>
      <c r="J1" s="35"/>
      <c r="K1" s="35"/>
      <c r="L1" s="35"/>
    </row>
    <row r="2" spans="1:12" x14ac:dyDescent="0.25">
      <c r="D2" s="35" t="s">
        <v>57</v>
      </c>
      <c r="E2" s="35"/>
      <c r="F2" s="35"/>
      <c r="G2" s="35"/>
      <c r="H2" s="35"/>
      <c r="I2" s="35"/>
      <c r="J2" s="35"/>
      <c r="K2" s="35"/>
      <c r="L2" s="35"/>
    </row>
    <row r="3" spans="1:12" ht="13.15" customHeight="1" x14ac:dyDescent="0.25">
      <c r="D3" s="35" t="s">
        <v>58</v>
      </c>
      <c r="E3" s="35"/>
      <c r="F3" s="35"/>
      <c r="G3" s="35"/>
      <c r="H3" s="35"/>
      <c r="I3" s="35"/>
      <c r="J3" s="35"/>
      <c r="K3" s="35"/>
      <c r="L3" s="35"/>
    </row>
    <row r="4" spans="1:12" ht="10.5" customHeight="1" x14ac:dyDescent="0.25"/>
    <row r="5" spans="1:12" ht="17.45" customHeight="1" x14ac:dyDescent="0.25">
      <c r="A5" s="5"/>
      <c r="B5" s="5"/>
      <c r="C5" s="1"/>
      <c r="D5" s="35" t="s">
        <v>51</v>
      </c>
      <c r="E5" s="35"/>
      <c r="F5" s="35"/>
      <c r="G5" s="35"/>
      <c r="H5" s="35"/>
      <c r="I5" s="35"/>
      <c r="J5" s="35"/>
      <c r="K5" s="35"/>
      <c r="L5" s="35"/>
    </row>
    <row r="6" spans="1:12" ht="15.75" x14ac:dyDescent="0.25">
      <c r="A6" s="5"/>
      <c r="B6" s="5"/>
      <c r="C6" s="1"/>
      <c r="D6" s="34" t="s">
        <v>42</v>
      </c>
      <c r="E6" s="34"/>
      <c r="F6" s="34"/>
      <c r="G6" s="34"/>
      <c r="H6" s="34"/>
      <c r="I6" s="34"/>
      <c r="J6" s="34"/>
      <c r="K6" s="34"/>
      <c r="L6" s="34"/>
    </row>
    <row r="7" spans="1:12" ht="9.75" customHeight="1" x14ac:dyDescent="0.25">
      <c r="A7" s="5"/>
      <c r="B7" s="5"/>
      <c r="C7" s="7"/>
      <c r="D7" s="7"/>
      <c r="E7" s="7"/>
      <c r="J7" s="10"/>
    </row>
    <row r="8" spans="1:12" ht="13.5" customHeight="1" x14ac:dyDescent="0.25">
      <c r="A8" s="33" t="s">
        <v>56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ht="21.75" customHeight="1" x14ac:dyDescent="0.25">
      <c r="A9" s="49" t="s">
        <v>59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ht="0.75" customHeight="1" x14ac:dyDescent="0.25">
      <c r="A10" s="5"/>
      <c r="B10" s="5"/>
      <c r="C10" s="5"/>
      <c r="D10" s="5"/>
      <c r="E10" s="5"/>
    </row>
    <row r="11" spans="1:12" s="31" customFormat="1" ht="15" customHeight="1" x14ac:dyDescent="0.2">
      <c r="A11" s="38" t="s">
        <v>30</v>
      </c>
      <c r="B11" s="39" t="s">
        <v>31</v>
      </c>
      <c r="C11" s="40" t="s">
        <v>47</v>
      </c>
      <c r="D11" s="41" t="s">
        <v>36</v>
      </c>
      <c r="E11" s="40" t="s">
        <v>48</v>
      </c>
      <c r="F11" s="42" t="s">
        <v>45</v>
      </c>
      <c r="G11" s="42" t="s">
        <v>46</v>
      </c>
      <c r="H11" s="44" t="s">
        <v>52</v>
      </c>
      <c r="I11" s="36" t="s">
        <v>53</v>
      </c>
      <c r="J11" s="36" t="s">
        <v>54</v>
      </c>
      <c r="K11" s="36" t="s">
        <v>49</v>
      </c>
      <c r="L11" s="36" t="s">
        <v>49</v>
      </c>
    </row>
    <row r="12" spans="1:12" s="31" customFormat="1" ht="44.25" customHeight="1" x14ac:dyDescent="0.2">
      <c r="A12" s="38"/>
      <c r="B12" s="39"/>
      <c r="C12" s="40"/>
      <c r="D12" s="41"/>
      <c r="E12" s="40"/>
      <c r="F12" s="43"/>
      <c r="G12" s="43"/>
      <c r="H12" s="45"/>
      <c r="I12" s="37"/>
      <c r="J12" s="37"/>
      <c r="K12" s="37"/>
      <c r="L12" s="37"/>
    </row>
    <row r="13" spans="1:12" s="27" customFormat="1" ht="0.6" hidden="1" customHeight="1" x14ac:dyDescent="0.25">
      <c r="A13" s="38"/>
      <c r="B13" s="39"/>
      <c r="C13" s="40"/>
      <c r="D13" s="41"/>
      <c r="E13" s="40"/>
      <c r="F13" s="22"/>
      <c r="G13" s="22"/>
      <c r="H13" s="32"/>
      <c r="I13" s="22"/>
      <c r="J13" s="22"/>
      <c r="K13" s="22"/>
      <c r="L13" s="22"/>
    </row>
    <row r="14" spans="1:12" s="27" customFormat="1" ht="13.9" customHeight="1" x14ac:dyDescent="0.25">
      <c r="A14" s="4"/>
      <c r="B14" s="28" t="s">
        <v>41</v>
      </c>
      <c r="C14" s="4"/>
      <c r="D14" s="4"/>
      <c r="E14" s="4"/>
      <c r="F14" s="12"/>
      <c r="G14" s="12"/>
      <c r="H14" s="13"/>
      <c r="I14" s="12"/>
      <c r="J14" s="12"/>
      <c r="K14" s="12"/>
      <c r="L14" s="12"/>
    </row>
    <row r="15" spans="1:12" s="27" customFormat="1" ht="19.149999999999999" customHeight="1" x14ac:dyDescent="0.25">
      <c r="A15" s="18" t="s">
        <v>16</v>
      </c>
      <c r="B15" s="19" t="s">
        <v>5</v>
      </c>
      <c r="C15" s="29">
        <v>35402</v>
      </c>
      <c r="D15" s="46">
        <v>1.5760000000000001</v>
      </c>
      <c r="E15" s="47">
        <v>224.58</v>
      </c>
      <c r="F15" s="14">
        <v>79960516</v>
      </c>
      <c r="G15" s="14">
        <v>59475067</v>
      </c>
      <c r="H15" s="15">
        <f t="shared" ref="H15:H16" si="0">F15-G15</f>
        <v>20485449</v>
      </c>
      <c r="I15" s="14">
        <f>C15*210.49*3</f>
        <v>22355300.940000001</v>
      </c>
      <c r="J15" s="16">
        <f>C15*224.58*3</f>
        <v>23851743.48</v>
      </c>
      <c r="K15" s="16">
        <f>J15-H15</f>
        <v>3366294.4800000004</v>
      </c>
      <c r="L15" s="14">
        <v>3366294</v>
      </c>
    </row>
    <row r="16" spans="1:12" s="27" customFormat="1" ht="15.6" customHeight="1" x14ac:dyDescent="0.25">
      <c r="A16" s="18" t="s">
        <v>17</v>
      </c>
      <c r="B16" s="19" t="s">
        <v>6</v>
      </c>
      <c r="C16" s="29">
        <v>30218</v>
      </c>
      <c r="D16" s="46"/>
      <c r="E16" s="47"/>
      <c r="F16" s="14">
        <v>68706079</v>
      </c>
      <c r="G16" s="14">
        <v>51088836</v>
      </c>
      <c r="H16" s="15">
        <f t="shared" si="0"/>
        <v>17617243</v>
      </c>
      <c r="I16" s="14">
        <f>C16*210.49*3</f>
        <v>19081760.460000001</v>
      </c>
      <c r="J16" s="16">
        <f>C16*224.58*3</f>
        <v>20359075.32</v>
      </c>
      <c r="K16" s="16">
        <f t="shared" ref="K16:K37" si="1">J16-H16</f>
        <v>2741832.3200000003</v>
      </c>
      <c r="L16" s="14">
        <v>2741832</v>
      </c>
    </row>
    <row r="17" spans="1:12" s="27" customFormat="1" ht="15.6" customHeight="1" x14ac:dyDescent="0.25">
      <c r="A17" s="12"/>
      <c r="B17" s="18" t="s">
        <v>55</v>
      </c>
      <c r="C17" s="23"/>
      <c r="D17" s="24"/>
      <c r="E17" s="24"/>
      <c r="F17" s="14"/>
      <c r="G17" s="14"/>
      <c r="H17" s="15"/>
      <c r="I17" s="12"/>
      <c r="J17" s="12"/>
      <c r="K17" s="16">
        <f t="shared" si="1"/>
        <v>0</v>
      </c>
      <c r="L17" s="14">
        <v>0</v>
      </c>
    </row>
    <row r="18" spans="1:12" s="27" customFormat="1" ht="20.45" customHeight="1" x14ac:dyDescent="0.25">
      <c r="A18" s="18" t="s">
        <v>18</v>
      </c>
      <c r="B18" s="19" t="s">
        <v>15</v>
      </c>
      <c r="C18" s="30">
        <v>2138</v>
      </c>
      <c r="D18" s="47">
        <v>1.1359999999999999</v>
      </c>
      <c r="E18" s="48">
        <v>161.88</v>
      </c>
      <c r="F18" s="14">
        <v>3515559</v>
      </c>
      <c r="G18" s="14">
        <v>2658827</v>
      </c>
      <c r="H18" s="15">
        <f t="shared" ref="H18:H19" si="2">F18-G18</f>
        <v>856732</v>
      </c>
      <c r="I18" s="17">
        <f>C18*151.75*3</f>
        <v>973324.5</v>
      </c>
      <c r="J18" s="17">
        <f>C18*161.88*3</f>
        <v>1038298.3200000001</v>
      </c>
      <c r="K18" s="16">
        <f t="shared" si="1"/>
        <v>181566.32000000007</v>
      </c>
      <c r="L18" s="14">
        <v>181566</v>
      </c>
    </row>
    <row r="19" spans="1:12" s="27" customFormat="1" ht="22.5" customHeight="1" x14ac:dyDescent="0.25">
      <c r="A19" s="18" t="s">
        <v>19</v>
      </c>
      <c r="B19" s="19" t="s">
        <v>14</v>
      </c>
      <c r="C19" s="29">
        <v>20816</v>
      </c>
      <c r="D19" s="47"/>
      <c r="E19" s="48"/>
      <c r="F19" s="14">
        <v>36508815</v>
      </c>
      <c r="G19" s="14">
        <v>26949661</v>
      </c>
      <c r="H19" s="15">
        <f t="shared" si="2"/>
        <v>9559154</v>
      </c>
      <c r="I19" s="17">
        <f>C19*151.75*3</f>
        <v>9476484</v>
      </c>
      <c r="J19" s="17">
        <f>C19*161.88*3</f>
        <v>10109082.24</v>
      </c>
      <c r="K19" s="16">
        <f t="shared" si="1"/>
        <v>549928.24000000022</v>
      </c>
      <c r="L19" s="14">
        <v>549928</v>
      </c>
    </row>
    <row r="20" spans="1:12" s="27" customFormat="1" ht="15" customHeight="1" x14ac:dyDescent="0.25">
      <c r="A20" s="18"/>
      <c r="B20" s="20" t="s">
        <v>43</v>
      </c>
      <c r="C20" s="29"/>
      <c r="D20" s="24"/>
      <c r="E20" s="24"/>
      <c r="F20" s="14"/>
      <c r="G20" s="14"/>
      <c r="H20" s="15"/>
      <c r="I20" s="12"/>
      <c r="J20" s="12"/>
      <c r="K20" s="16">
        <f t="shared" si="1"/>
        <v>0</v>
      </c>
      <c r="L20" s="14">
        <v>0</v>
      </c>
    </row>
    <row r="21" spans="1:12" s="27" customFormat="1" ht="16.899999999999999" customHeight="1" x14ac:dyDescent="0.25">
      <c r="A21" s="18" t="s">
        <v>20</v>
      </c>
      <c r="B21" s="19" t="s">
        <v>4</v>
      </c>
      <c r="C21" s="29">
        <v>77016</v>
      </c>
      <c r="D21" s="48">
        <v>0.86499999999999999</v>
      </c>
      <c r="E21" s="48">
        <v>123.26</v>
      </c>
      <c r="F21" s="14">
        <v>109967647</v>
      </c>
      <c r="G21" s="14">
        <v>80984374</v>
      </c>
      <c r="H21" s="15">
        <f t="shared" ref="H21:H24" si="3">F21-G21</f>
        <v>28983273</v>
      </c>
      <c r="I21" s="16">
        <f>C21*115.52*3</f>
        <v>26690664.960000001</v>
      </c>
      <c r="J21" s="16">
        <f>C21*123.26*3</f>
        <v>28478976.48</v>
      </c>
      <c r="K21" s="16">
        <f t="shared" si="1"/>
        <v>-504296.51999999955</v>
      </c>
      <c r="L21" s="14">
        <v>-504297</v>
      </c>
    </row>
    <row r="22" spans="1:12" s="27" customFormat="1" ht="18.600000000000001" customHeight="1" x14ac:dyDescent="0.25">
      <c r="A22" s="18" t="s">
        <v>21</v>
      </c>
      <c r="B22" s="19" t="s">
        <v>7</v>
      </c>
      <c r="C22" s="29">
        <v>63353</v>
      </c>
      <c r="D22" s="48"/>
      <c r="E22" s="48"/>
      <c r="F22" s="14">
        <v>88943931</v>
      </c>
      <c r="G22" s="14">
        <v>66475772</v>
      </c>
      <c r="H22" s="15">
        <f t="shared" si="3"/>
        <v>22468159</v>
      </c>
      <c r="I22" s="16">
        <f t="shared" ref="I22:I24" si="4">C22*115.52*3</f>
        <v>21955615.68</v>
      </c>
      <c r="J22" s="16">
        <f t="shared" ref="J22:J24" si="5">C22*123.26*3</f>
        <v>23426672.34</v>
      </c>
      <c r="K22" s="16">
        <f t="shared" si="1"/>
        <v>958513.33999999985</v>
      </c>
      <c r="L22" s="14">
        <v>958513</v>
      </c>
    </row>
    <row r="23" spans="1:12" s="27" customFormat="1" ht="18" customHeight="1" x14ac:dyDescent="0.25">
      <c r="A23" s="18" t="s">
        <v>22</v>
      </c>
      <c r="B23" s="19" t="s">
        <v>8</v>
      </c>
      <c r="C23" s="29">
        <v>51741</v>
      </c>
      <c r="D23" s="48"/>
      <c r="E23" s="48"/>
      <c r="F23" s="14">
        <v>73678656</v>
      </c>
      <c r="G23" s="14">
        <v>54278751</v>
      </c>
      <c r="H23" s="15">
        <f t="shared" si="3"/>
        <v>19399905</v>
      </c>
      <c r="I23" s="16">
        <f t="shared" si="4"/>
        <v>17931360.959999997</v>
      </c>
      <c r="J23" s="16">
        <f t="shared" si="5"/>
        <v>19132786.98</v>
      </c>
      <c r="K23" s="16">
        <f t="shared" si="1"/>
        <v>-267118.01999999955</v>
      </c>
      <c r="L23" s="14">
        <v>-267118</v>
      </c>
    </row>
    <row r="24" spans="1:12" s="27" customFormat="1" ht="18.600000000000001" customHeight="1" x14ac:dyDescent="0.25">
      <c r="A24" s="18" t="s">
        <v>23</v>
      </c>
      <c r="B24" s="19" t="s">
        <v>13</v>
      </c>
      <c r="C24" s="29">
        <v>3234</v>
      </c>
      <c r="D24" s="48"/>
      <c r="E24" s="48"/>
      <c r="F24" s="14">
        <v>4585264</v>
      </c>
      <c r="G24" s="14">
        <v>3369153</v>
      </c>
      <c r="H24" s="15">
        <f t="shared" si="3"/>
        <v>1216111</v>
      </c>
      <c r="I24" s="16">
        <f t="shared" si="4"/>
        <v>1120775.04</v>
      </c>
      <c r="J24" s="16">
        <f t="shared" si="5"/>
        <v>1195868.52</v>
      </c>
      <c r="K24" s="16">
        <f t="shared" si="1"/>
        <v>-20242.479999999981</v>
      </c>
      <c r="L24" s="14">
        <v>-20242</v>
      </c>
    </row>
    <row r="25" spans="1:12" s="27" customFormat="1" ht="18.600000000000001" customHeight="1" x14ac:dyDescent="0.25">
      <c r="A25" s="12"/>
      <c r="B25" s="20" t="s">
        <v>37</v>
      </c>
      <c r="C25" s="25"/>
      <c r="D25" s="48"/>
      <c r="E25" s="48"/>
      <c r="F25" s="14"/>
      <c r="G25" s="14"/>
      <c r="H25" s="15"/>
      <c r="I25" s="12"/>
      <c r="J25" s="12"/>
      <c r="K25" s="16">
        <f t="shared" si="1"/>
        <v>0</v>
      </c>
      <c r="L25" s="14">
        <v>0</v>
      </c>
    </row>
    <row r="26" spans="1:12" s="27" customFormat="1" ht="19.149999999999999" customHeight="1" x14ac:dyDescent="0.25">
      <c r="A26" s="21" t="s">
        <v>24</v>
      </c>
      <c r="B26" s="19" t="s">
        <v>0</v>
      </c>
      <c r="C26" s="29">
        <v>77167</v>
      </c>
      <c r="D26" s="48">
        <v>1.012</v>
      </c>
      <c r="E26" s="48">
        <v>144.21</v>
      </c>
      <c r="F26" s="14">
        <v>121893879</v>
      </c>
      <c r="G26" s="14">
        <v>90191573</v>
      </c>
      <c r="H26" s="15">
        <f>F26-G26</f>
        <v>31702306</v>
      </c>
      <c r="I26" s="16">
        <f>C26*135.21*3</f>
        <v>31301250.210000001</v>
      </c>
      <c r="J26" s="16">
        <f>C26*144.21*3</f>
        <v>33384759.210000001</v>
      </c>
      <c r="K26" s="16">
        <f t="shared" si="1"/>
        <v>1682453.2100000009</v>
      </c>
      <c r="L26" s="14">
        <v>1682453</v>
      </c>
    </row>
    <row r="27" spans="1:12" s="27" customFormat="1" ht="15" customHeight="1" x14ac:dyDescent="0.25">
      <c r="A27" s="18" t="s">
        <v>25</v>
      </c>
      <c r="B27" s="19" t="s">
        <v>2</v>
      </c>
      <c r="C27" s="29">
        <v>38807</v>
      </c>
      <c r="D27" s="48"/>
      <c r="E27" s="48"/>
      <c r="F27" s="14">
        <v>61745072</v>
      </c>
      <c r="G27" s="14">
        <v>45526840</v>
      </c>
      <c r="H27" s="15">
        <f>F27-G27</f>
        <v>16218232</v>
      </c>
      <c r="I27" s="16">
        <f>C27*135.21*3</f>
        <v>15741283.410000002</v>
      </c>
      <c r="J27" s="16">
        <f>C27*144.21*3</f>
        <v>16789072.410000004</v>
      </c>
      <c r="K27" s="16">
        <f t="shared" si="1"/>
        <v>570840.41000000387</v>
      </c>
      <c r="L27" s="14">
        <v>570840</v>
      </c>
    </row>
    <row r="28" spans="1:12" s="27" customFormat="1" ht="16.149999999999999" customHeight="1" x14ac:dyDescent="0.25">
      <c r="A28" s="18"/>
      <c r="B28" s="20" t="s">
        <v>38</v>
      </c>
      <c r="C28" s="25"/>
      <c r="D28" s="24"/>
      <c r="E28" s="24"/>
      <c r="F28" s="14"/>
      <c r="G28" s="14"/>
      <c r="H28" s="15"/>
      <c r="I28" s="12"/>
      <c r="J28" s="12"/>
      <c r="K28" s="16">
        <f t="shared" si="1"/>
        <v>0</v>
      </c>
      <c r="L28" s="14">
        <v>0</v>
      </c>
    </row>
    <row r="29" spans="1:12" s="27" customFormat="1" ht="16.149999999999999" customHeight="1" x14ac:dyDescent="0.25">
      <c r="A29" s="18" t="s">
        <v>26</v>
      </c>
      <c r="B29" s="19" t="s">
        <v>1</v>
      </c>
      <c r="C29" s="29">
        <v>26922</v>
      </c>
      <c r="D29" s="48">
        <v>0.96899999999999997</v>
      </c>
      <c r="E29" s="48">
        <v>138.08000000000001</v>
      </c>
      <c r="F29" s="14">
        <v>40904882</v>
      </c>
      <c r="G29" s="14">
        <v>29885819</v>
      </c>
      <c r="H29" s="15">
        <f>F29-G29</f>
        <v>11019063</v>
      </c>
      <c r="I29" s="16">
        <f>C29*129.51*3</f>
        <v>10460004.66</v>
      </c>
      <c r="J29" s="16">
        <f>C29*138.08*3</f>
        <v>11152169.280000001</v>
      </c>
      <c r="K29" s="16">
        <f t="shared" si="1"/>
        <v>133106.28000000119</v>
      </c>
      <c r="L29" s="14">
        <v>133106</v>
      </c>
    </row>
    <row r="30" spans="1:12" s="27" customFormat="1" ht="15.6" customHeight="1" x14ac:dyDescent="0.25">
      <c r="A30" s="18" t="s">
        <v>27</v>
      </c>
      <c r="B30" s="19" t="s">
        <v>9</v>
      </c>
      <c r="C30" s="29">
        <v>44476</v>
      </c>
      <c r="D30" s="48"/>
      <c r="E30" s="48"/>
      <c r="F30" s="14">
        <v>68130683</v>
      </c>
      <c r="G30" s="14">
        <v>50501359</v>
      </c>
      <c r="H30" s="15">
        <f>F30-G30</f>
        <v>17629324</v>
      </c>
      <c r="I30" s="16">
        <f>C30*129.51*3</f>
        <v>17280260.280000001</v>
      </c>
      <c r="J30" s="16">
        <f>C30*138.08*3</f>
        <v>18423738.240000002</v>
      </c>
      <c r="K30" s="16">
        <f t="shared" si="1"/>
        <v>794414.24000000209</v>
      </c>
      <c r="L30" s="14">
        <v>794414</v>
      </c>
    </row>
    <row r="31" spans="1:12" s="27" customFormat="1" ht="16.149999999999999" customHeight="1" x14ac:dyDescent="0.25">
      <c r="A31" s="18"/>
      <c r="B31" s="20" t="s">
        <v>39</v>
      </c>
      <c r="C31" s="25"/>
      <c r="D31" s="24"/>
      <c r="E31" s="24"/>
      <c r="F31" s="14"/>
      <c r="G31" s="14"/>
      <c r="H31" s="15"/>
      <c r="I31" s="12"/>
      <c r="J31" s="12"/>
      <c r="K31" s="16">
        <f t="shared" si="1"/>
        <v>0</v>
      </c>
      <c r="L31" s="14">
        <v>0</v>
      </c>
    </row>
    <row r="32" spans="1:12" s="27" customFormat="1" ht="18.75" customHeight="1" x14ac:dyDescent="0.25">
      <c r="A32" s="18" t="s">
        <v>28</v>
      </c>
      <c r="B32" s="19" t="s">
        <v>10</v>
      </c>
      <c r="C32" s="29">
        <v>87104</v>
      </c>
      <c r="D32" s="48">
        <v>0.96</v>
      </c>
      <c r="E32" s="48">
        <v>136.80000000000001</v>
      </c>
      <c r="F32" s="14">
        <v>130811626</v>
      </c>
      <c r="G32" s="14">
        <v>98043897</v>
      </c>
      <c r="H32" s="15">
        <f t="shared" ref="H32:H34" si="6">F32-G32</f>
        <v>32767729</v>
      </c>
      <c r="I32" s="16">
        <f>C32*128.2*3</f>
        <v>33500198.399999999</v>
      </c>
      <c r="J32" s="16">
        <f>C32*136.8*3</f>
        <v>35747481.600000001</v>
      </c>
      <c r="K32" s="16">
        <f t="shared" si="1"/>
        <v>2979752.6000000015</v>
      </c>
      <c r="L32" s="14">
        <v>2979753</v>
      </c>
    </row>
    <row r="33" spans="1:12" s="27" customFormat="1" ht="18.600000000000001" customHeight="1" x14ac:dyDescent="0.25">
      <c r="A33" s="18" t="s">
        <v>29</v>
      </c>
      <c r="B33" s="19" t="s">
        <v>3</v>
      </c>
      <c r="C33" s="29">
        <v>31233</v>
      </c>
      <c r="D33" s="48"/>
      <c r="E33" s="48"/>
      <c r="F33" s="14">
        <v>47262507</v>
      </c>
      <c r="G33" s="14">
        <v>35481538</v>
      </c>
      <c r="H33" s="15">
        <f t="shared" si="6"/>
        <v>11780969</v>
      </c>
      <c r="I33" s="16">
        <f t="shared" ref="I33:I34" si="7">C33*128.2*3</f>
        <v>12012211.799999999</v>
      </c>
      <c r="J33" s="16">
        <f t="shared" ref="J33:J34" si="8">C33*136.8*3</f>
        <v>12818023.200000001</v>
      </c>
      <c r="K33" s="16">
        <f t="shared" si="1"/>
        <v>1037054.2000000011</v>
      </c>
      <c r="L33" s="14">
        <v>1037054</v>
      </c>
    </row>
    <row r="34" spans="1:12" s="27" customFormat="1" ht="24" customHeight="1" x14ac:dyDescent="0.25">
      <c r="A34" s="18" t="s">
        <v>33</v>
      </c>
      <c r="B34" s="19" t="s">
        <v>44</v>
      </c>
      <c r="C34" s="29">
        <v>86559</v>
      </c>
      <c r="D34" s="48"/>
      <c r="E34" s="48"/>
      <c r="F34" s="14">
        <v>131184087</v>
      </c>
      <c r="G34" s="14">
        <v>98055199</v>
      </c>
      <c r="H34" s="15">
        <f t="shared" si="6"/>
        <v>33128888</v>
      </c>
      <c r="I34" s="16">
        <f t="shared" si="7"/>
        <v>33290591.399999999</v>
      </c>
      <c r="J34" s="16">
        <f t="shared" si="8"/>
        <v>35523813.600000001</v>
      </c>
      <c r="K34" s="16">
        <f t="shared" si="1"/>
        <v>2394925.6000000015</v>
      </c>
      <c r="L34" s="14">
        <v>2394926</v>
      </c>
    </row>
    <row r="35" spans="1:12" s="27" customFormat="1" ht="15" customHeight="1" x14ac:dyDescent="0.25">
      <c r="A35" s="18"/>
      <c r="B35" s="20" t="s">
        <v>40</v>
      </c>
      <c r="C35" s="29"/>
      <c r="D35" s="24"/>
      <c r="E35" s="24"/>
      <c r="F35" s="14"/>
      <c r="G35" s="14"/>
      <c r="H35" s="15"/>
      <c r="I35" s="12"/>
      <c r="J35" s="12"/>
      <c r="K35" s="16">
        <f t="shared" si="1"/>
        <v>0</v>
      </c>
      <c r="L35" s="14">
        <v>0</v>
      </c>
    </row>
    <row r="36" spans="1:12" s="27" customFormat="1" ht="16.149999999999999" customHeight="1" x14ac:dyDescent="0.25">
      <c r="A36" s="18" t="s">
        <v>34</v>
      </c>
      <c r="B36" s="19" t="s">
        <v>11</v>
      </c>
      <c r="C36" s="29">
        <v>54287</v>
      </c>
      <c r="D36" s="48">
        <v>0.95499999999999996</v>
      </c>
      <c r="E36" s="48">
        <v>136.09</v>
      </c>
      <c r="F36" s="14">
        <v>80015428</v>
      </c>
      <c r="G36" s="14">
        <v>60421978</v>
      </c>
      <c r="H36" s="15">
        <f t="shared" ref="H36:H37" si="9">F36-G36</f>
        <v>19593450</v>
      </c>
      <c r="I36" s="16">
        <f>C36*127.55*3</f>
        <v>20772920.549999997</v>
      </c>
      <c r="J36" s="16">
        <f>C36*136.09*3</f>
        <v>22163753.490000002</v>
      </c>
      <c r="K36" s="16">
        <f t="shared" si="1"/>
        <v>2570303.4900000021</v>
      </c>
      <c r="L36" s="14">
        <v>2570303</v>
      </c>
    </row>
    <row r="37" spans="1:12" s="27" customFormat="1" ht="21.75" customHeight="1" x14ac:dyDescent="0.25">
      <c r="A37" s="18" t="s">
        <v>35</v>
      </c>
      <c r="B37" s="19" t="s">
        <v>12</v>
      </c>
      <c r="C37" s="29">
        <v>16819</v>
      </c>
      <c r="D37" s="48"/>
      <c r="E37" s="48"/>
      <c r="F37" s="14">
        <v>24942579</v>
      </c>
      <c r="G37" s="14">
        <v>19043037</v>
      </c>
      <c r="H37" s="15">
        <f t="shared" si="9"/>
        <v>5899542</v>
      </c>
      <c r="I37" s="16">
        <f>C37*127.55*3</f>
        <v>6435790.3499999996</v>
      </c>
      <c r="J37" s="16">
        <f>C37*136.09*3</f>
        <v>6866693.1299999999</v>
      </c>
      <c r="K37" s="16">
        <f t="shared" si="1"/>
        <v>967151.12999999989</v>
      </c>
      <c r="L37" s="14">
        <v>967151</v>
      </c>
    </row>
    <row r="38" spans="1:12" s="27" customFormat="1" ht="23.25" customHeight="1" x14ac:dyDescent="0.25">
      <c r="A38" s="6"/>
      <c r="B38" s="9" t="s">
        <v>32</v>
      </c>
      <c r="C38" s="26">
        <f>SUM(C15:C37)</f>
        <v>747292</v>
      </c>
      <c r="D38" s="24"/>
      <c r="E38" s="24"/>
      <c r="F38" s="14">
        <f>SUM(F15:F37)</f>
        <v>1172757210</v>
      </c>
      <c r="G38" s="14">
        <f t="shared" ref="G38:H38" si="10">SUM(G15:G37)</f>
        <v>872431681</v>
      </c>
      <c r="H38" s="14">
        <f t="shared" si="10"/>
        <v>300325529</v>
      </c>
      <c r="I38" s="16">
        <f>SUM(I15:I37)</f>
        <v>300379797.60000008</v>
      </c>
      <c r="J38" s="16">
        <f>SUM(J15:J37)</f>
        <v>320462007.84000003</v>
      </c>
      <c r="K38" s="16">
        <f>SUM(K15:K37)</f>
        <v>20136478.840000015</v>
      </c>
      <c r="L38" s="16">
        <f>SUM(L15:L37)</f>
        <v>20136476</v>
      </c>
    </row>
    <row r="39" spans="1:12" ht="15" customHeight="1" x14ac:dyDescent="0.25">
      <c r="C39" s="2"/>
    </row>
    <row r="40" spans="1:12" ht="15" hidden="1" customHeight="1" x14ac:dyDescent="0.25">
      <c r="C40" s="2"/>
      <c r="H40" s="3">
        <v>20000000</v>
      </c>
      <c r="J40" s="11">
        <f>J38-H38</f>
        <v>20136478.840000033</v>
      </c>
    </row>
    <row r="41" spans="1:12" ht="15" hidden="1" customHeight="1" x14ac:dyDescent="0.25">
      <c r="H41" s="8">
        <f>H38+H40</f>
        <v>320325529</v>
      </c>
    </row>
    <row r="42" spans="1:12" ht="15" hidden="1" customHeight="1" x14ac:dyDescent="0.25">
      <c r="C42" s="8"/>
      <c r="H42" s="3">
        <f>H41/H38</f>
        <v>1.0665944052994576</v>
      </c>
    </row>
    <row r="43" spans="1:12" ht="15" hidden="1" customHeight="1" x14ac:dyDescent="0.25">
      <c r="H43" s="3">
        <v>1.0666</v>
      </c>
    </row>
  </sheetData>
  <mergeCells count="33">
    <mergeCell ref="D36:D37"/>
    <mergeCell ref="E36:E37"/>
    <mergeCell ref="D21:D25"/>
    <mergeCell ref="E21:E25"/>
    <mergeCell ref="D26:D27"/>
    <mergeCell ref="E26:E27"/>
    <mergeCell ref="D29:D30"/>
    <mergeCell ref="E29:E30"/>
    <mergeCell ref="D15:D16"/>
    <mergeCell ref="E15:E16"/>
    <mergeCell ref="D18:D19"/>
    <mergeCell ref="E18:E19"/>
    <mergeCell ref="D32:D34"/>
    <mergeCell ref="E32:E34"/>
    <mergeCell ref="L11:L12"/>
    <mergeCell ref="A8:L8"/>
    <mergeCell ref="A11:A13"/>
    <mergeCell ref="B11:B13"/>
    <mergeCell ref="C11:C13"/>
    <mergeCell ref="D11:D13"/>
    <mergeCell ref="E11:E13"/>
    <mergeCell ref="K11:K12"/>
    <mergeCell ref="F11:F12"/>
    <mergeCell ref="G11:G12"/>
    <mergeCell ref="H11:H12"/>
    <mergeCell ref="I11:I12"/>
    <mergeCell ref="J11:J12"/>
    <mergeCell ref="D6:L6"/>
    <mergeCell ref="A9:L9"/>
    <mergeCell ref="D2:L2"/>
    <mergeCell ref="D1:L1"/>
    <mergeCell ref="D3:L3"/>
    <mergeCell ref="D5:L5"/>
  </mergeCells>
  <pageMargins left="0.59055118110236227" right="0.59055118110236227" top="0.78740157480314965" bottom="0.78740157480314965" header="0.31496062992125984" footer="0.31496062992125984"/>
  <pageSetup paperSize="9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проток. 14-16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000604</cp:lastModifiedBy>
  <cp:lastPrinted>2018-11-01T14:06:18Z</cp:lastPrinted>
  <dcterms:created xsi:type="dcterms:W3CDTF">2016-12-27T14:12:10Z</dcterms:created>
  <dcterms:modified xsi:type="dcterms:W3CDTF">2018-11-01T14:14:27Z</dcterms:modified>
</cp:coreProperties>
</file>